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89" i="1"/>
  <c r="G95"/>
  <c r="G79"/>
  <c r="G84"/>
  <c r="G83" s="1"/>
  <c r="G90" l="1"/>
  <c r="G62"/>
  <c r="G37" l="1"/>
  <c r="G36" s="1"/>
  <c r="G35" s="1"/>
  <c r="G66" l="1"/>
  <c r="G65" s="1"/>
  <c r="G67"/>
  <c r="G81"/>
  <c r="G80" s="1"/>
  <c r="G72" l="1"/>
  <c r="G93" l="1"/>
  <c r="G92" s="1"/>
  <c r="G45"/>
  <c r="G33" l="1"/>
  <c r="G32" s="1"/>
  <c r="G31" s="1"/>
  <c r="G30" s="1"/>
  <c r="G20"/>
  <c r="G108"/>
  <c r="G107" s="1"/>
  <c r="G106" s="1"/>
  <c r="G105" s="1"/>
  <c r="G104" s="1"/>
  <c r="G102"/>
  <c r="G100"/>
  <c r="G98"/>
  <c r="G77"/>
  <c r="G76" s="1"/>
  <c r="G75" s="1"/>
  <c r="G74" s="1"/>
  <c r="G70"/>
  <c r="G69" s="1"/>
  <c r="G64" s="1"/>
  <c r="G60"/>
  <c r="G59" s="1"/>
  <c r="G57"/>
  <c r="G56" s="1"/>
  <c r="G51"/>
  <c r="G50" s="1"/>
  <c r="G49" s="1"/>
  <c r="G48" s="1"/>
  <c r="G47" s="1"/>
  <c r="G43"/>
  <c r="G42" s="1"/>
  <c r="G41" s="1"/>
  <c r="G40" s="1"/>
  <c r="G39" s="1"/>
  <c r="G28"/>
  <c r="G27" s="1"/>
  <c r="G26" s="1"/>
  <c r="G25" s="1"/>
  <c r="G23"/>
  <c r="G22" s="1"/>
  <c r="G18"/>
  <c r="G15"/>
  <c r="G14" s="1"/>
  <c r="G10"/>
  <c r="G9" s="1"/>
  <c r="G8" s="1"/>
  <c r="G7" s="1"/>
  <c r="G97" l="1"/>
  <c r="G17"/>
  <c r="G13" s="1"/>
  <c r="G55"/>
  <c r="G54" s="1"/>
  <c r="G53" s="1"/>
  <c r="G88" l="1"/>
  <c r="G87" s="1"/>
  <c r="G86" s="1"/>
  <c r="G12"/>
  <c r="G6" l="1"/>
  <c r="G5" s="1"/>
  <c r="G110"/>
</calcChain>
</file>

<file path=xl/sharedStrings.xml><?xml version="1.0" encoding="utf-8"?>
<sst xmlns="http://schemas.openxmlformats.org/spreadsheetml/2006/main" count="397" uniqueCount="105">
  <si>
    <t>Наименование</t>
  </si>
  <si>
    <t>РЗ</t>
  </si>
  <si>
    <t>ПР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</si>
  <si>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</si>
  <si>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</si>
  <si>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</si>
  <si>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</si>
  <si>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</si>
  <si>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</si>
  <si>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</si>
  <si>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</si>
  <si>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</si>
  <si>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</si>
  <si>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</si>
  <si>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</si>
  <si>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</si>
  <si>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</si>
  <si>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</si>
  <si>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</si>
  <si>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</si>
  <si>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</si>
  <si>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</si>
  <si>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</si>
  <si>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</si>
  <si>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</si>
  <si>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</si>
  <si>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</si>
  <si>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</si>
  <si>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</si>
  <si>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</si>
  <si>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</si>
  <si>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</si>
  <si>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</si>
  <si>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</si>
  <si>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</si>
  <si>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</si>
  <si>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</si>
  <si>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</si>
  <si>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</si>
  <si>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</si>
  <si>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</si>
  <si>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</si>
  <si>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</si>
  <si>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</si>
  <si>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</si>
  <si>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</si>
  <si>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</si>
  <si>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</si>
  <si>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</si>
  <si>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</si>
  <si>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</si>
  <si>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</si>
  <si>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</si>
  <si>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</si>
  <si>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</si>
  <si>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</si>
  <si>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</si>
  <si>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</si>
  <si>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</si>
  <si>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</si>
  <si>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</si>
  <si>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</si>
  <si>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</si>
  <si>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</si>
  <si>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</si>
  <si>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</si>
  <si>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</si>
  <si>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</si>
  <si>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</si>
  <si>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</si>
  <si>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</si>
  <si>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</si>
  <si>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</si>
  <si>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</si>
  <si>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Национальная оборона</t>
  </si>
  <si>
    <t>Расходы в области жилищного хозяйства</t>
  </si>
  <si>
    <t>05.0.00.25040</t>
  </si>
  <si>
    <t>ГРБС</t>
  </si>
  <si>
    <t>КЦСР</t>
  </si>
  <si>
    <t>КВР</t>
  </si>
  <si>
    <t>Сумма на 2023 год</t>
  </si>
  <si>
    <t>Резервные фонды</t>
  </si>
  <si>
    <t>11</t>
  </si>
  <si>
    <t>99.0.00.14190</t>
  </si>
  <si>
    <t>Резервные средства</t>
  </si>
  <si>
    <t>Резервные фонды местных администраций</t>
  </si>
  <si>
    <t>Мероприятия в области жилищно-коммунального хозяйства</t>
  </si>
  <si>
    <t>Мероприятия в области жилищно- коммунального хозяйства</t>
  </si>
  <si>
    <t xml:space="preserve">Ведомственная структура расходов бюджета
 Карасевского сельсовета Болотнинского района Новосибирской области 
на 2023 год и плановый период 2024 и 2025 годов 
</t>
  </si>
  <si>
    <t>Расходы по коммунальному хозяйству</t>
  </si>
  <si>
    <t>Капитальные вложения в объекты государственной (муниципальной) собственности</t>
  </si>
  <si>
    <t>Бюджетные инвестиции</t>
  </si>
  <si>
    <t>05.0.00.70510</t>
  </si>
  <si>
    <t>Обеспечение населения коммунальными услугами</t>
  </si>
  <si>
    <t>05.0.00.25010</t>
  </si>
  <si>
    <t>Расходы по благоустройству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</si>
  <si>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</si>
  <si>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05.0.01.70240</t>
  </si>
  <si>
    <t>Другие общегосударственные вопросы</t>
  </si>
  <si>
    <t>Оценка недвижимости, признание прав и регулирование отношений  муниципального имущества</t>
  </si>
  <si>
    <t>13</t>
  </si>
  <si>
    <t>99.0.00.15190</t>
  </si>
  <si>
    <t xml:space="preserve">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 33-й сессии Совета депутатов 
Карасевского сельсовета Болотнинского района 
Новосибирской области № 118 от 24.03.2023г. 
 «О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2023 год и плановый период 2024 и 2025 годов»»
Таблица 1
</t>
  </si>
  <si>
    <t>Софинансирование мероприятий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</si>
  <si>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05.0.01.S0240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</si>
</sst>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horizontal="justify" vertical="top" wrapText="1"/>
    </xf>
    <xf numFmtId="0" fontId="7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164" fontId="3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164" fontId="6" fillId="0" borderId="1" xfId="0" applyNumberFormat="1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justify" vertical="top" wrapText="1"/>
    </xf>
    <xf numFmtId="0" fontId="1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49" fontId="9" fillId="0" borderId="1" xfId="0" applyNumberFormat="1" applyFont="1" applyBorder="1" applyAlignment="1">
      <alignment horizontal="justify" vertical="top" wrapText="1"/>
    </xf>
    <xf numFmtId="0" fontId="9" fillId="0" borderId="1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0"/>
  <sheetViews>
    <sheetView tabSelected="1" workbookViewId="0">
      <selection activeCell="J104" sqref="J104"/>
    </sheetView>
  </sheetViews>
  <sheetFormatPr defaultRowHeight="15.75"/>
  <cols>
    <col min="1" max="1" width="56.7109375" style="1" customWidth="1"/>
    <col min="2" max="2" width="9" style="1" customWidth="1"/>
    <col min="3" max="3" width="8.28515625" style="1" customWidth="1"/>
    <col min="4" max="4" width="6.85546875" style="1" customWidth="1"/>
    <col min="5" max="5" width="15.7109375" style="1" customWidth="1"/>
    <col min="6" max="6" width="9.140625" style="1" customWidth="1"/>
    <col min="7" max="7" width="10.5703125" style="1" customWidth="1"/>
    <col min="8" max="16384" width="9.140625" style="1"/>
  </cols>
  <sheetData>
    <row r="1" spans="1:7" ht="154.5" customHeight="1">
      <c r="A1" s="49" t="s">
        <v>102</v>
      </c>
      <c r="B1" s="50"/>
      <c r="C1" s="50"/>
      <c r="D1" s="50"/>
      <c r="E1" s="50"/>
      <c r="F1" s="50"/>
      <c r="G1" s="50"/>
    </row>
    <row r="2" spans="1:7" ht="63" customHeight="1">
      <c r="A2" s="51" t="s">
        <v>88</v>
      </c>
      <c r="B2" s="51"/>
      <c r="C2" s="51"/>
      <c r="D2" s="51"/>
      <c r="E2" s="51"/>
      <c r="F2" s="51"/>
      <c r="G2" s="51"/>
    </row>
    <row r="3" spans="1:7" ht="15.75" customHeight="1">
      <c r="A3" s="52" t="s">
        <v>0</v>
      </c>
      <c r="B3" s="53" t="s">
        <v>77</v>
      </c>
      <c r="C3" s="52" t="s">
        <v>1</v>
      </c>
      <c r="D3" s="52" t="s">
        <v>2</v>
      </c>
      <c r="E3" s="52" t="s">
        <v>78</v>
      </c>
      <c r="F3" s="52" t="s">
        <v>79</v>
      </c>
      <c r="G3" s="53" t="s">
        <v>80</v>
      </c>
    </row>
    <row r="4" spans="1:7">
      <c r="A4" s="52"/>
      <c r="B4" s="54"/>
      <c r="C4" s="52"/>
      <c r="D4" s="52"/>
      <c r="E4" s="52"/>
      <c r="F4" s="52"/>
      <c r="G4" s="55"/>
    </row>
    <row r="5" spans="1:7" ht="36" customHeight="1">
      <c r="A5" s="2" t="s">
        <v>3</v>
      </c>
      <c r="B5" s="2">
        <v>109</v>
      </c>
      <c r="C5" s="2"/>
      <c r="D5" s="2"/>
      <c r="E5" s="2"/>
      <c r="F5" s="2"/>
      <c r="G5" s="3">
        <f>G6+G39+G47+G53+G86+G104</f>
        <v>14668.2</v>
      </c>
    </row>
    <row r="6" spans="1:7">
      <c r="A6" s="4" t="s">
        <v>4</v>
      </c>
      <c r="B6" s="2">
        <v>109</v>
      </c>
      <c r="C6" s="5" t="s">
        <v>43</v>
      </c>
      <c r="D6" s="2"/>
      <c r="E6" s="2"/>
      <c r="F6" s="2"/>
      <c r="G6" s="3">
        <f>G7+G12+G25+G30+G35</f>
        <v>4570.8</v>
      </c>
    </row>
    <row r="7" spans="1:7" ht="47.25">
      <c r="A7" s="6" t="s">
        <v>5</v>
      </c>
      <c r="B7" s="7">
        <v>109</v>
      </c>
      <c r="C7" s="5" t="s">
        <v>43</v>
      </c>
      <c r="D7" s="5" t="s">
        <v>44</v>
      </c>
      <c r="E7" s="7"/>
      <c r="F7" s="7"/>
      <c r="G7" s="8">
        <f t="shared" ref="G7:G10" si="0">G8</f>
        <v>922.6</v>
      </c>
    </row>
    <row r="8" spans="1:7" ht="31.5">
      <c r="A8" s="9" t="s">
        <v>51</v>
      </c>
      <c r="B8" s="10">
        <v>109</v>
      </c>
      <c r="C8" s="11" t="s">
        <v>43</v>
      </c>
      <c r="D8" s="11" t="s">
        <v>44</v>
      </c>
      <c r="E8" s="10" t="s">
        <v>52</v>
      </c>
      <c r="F8" s="10"/>
      <c r="G8" s="12">
        <f t="shared" si="0"/>
        <v>922.6</v>
      </c>
    </row>
    <row r="9" spans="1:7">
      <c r="A9" s="13" t="s">
        <v>7</v>
      </c>
      <c r="B9" s="14">
        <v>109</v>
      </c>
      <c r="C9" s="11" t="s">
        <v>43</v>
      </c>
      <c r="D9" s="11" t="s">
        <v>44</v>
      </c>
      <c r="E9" s="14" t="s">
        <v>53</v>
      </c>
      <c r="F9" s="14"/>
      <c r="G9" s="15">
        <f t="shared" si="0"/>
        <v>922.6</v>
      </c>
    </row>
    <row r="10" spans="1:7" ht="78.75">
      <c r="A10" s="16" t="s">
        <v>8</v>
      </c>
      <c r="B10" s="10">
        <v>109</v>
      </c>
      <c r="C10" s="11" t="s">
        <v>43</v>
      </c>
      <c r="D10" s="11" t="s">
        <v>44</v>
      </c>
      <c r="E10" s="10" t="s">
        <v>53</v>
      </c>
      <c r="F10" s="10">
        <v>100</v>
      </c>
      <c r="G10" s="12">
        <f t="shared" si="0"/>
        <v>922.6</v>
      </c>
    </row>
    <row r="11" spans="1:7" ht="33.75" customHeight="1">
      <c r="A11" s="16" t="s">
        <v>9</v>
      </c>
      <c r="B11" s="10">
        <v>109</v>
      </c>
      <c r="C11" s="11" t="s">
        <v>43</v>
      </c>
      <c r="D11" s="11" t="s">
        <v>44</v>
      </c>
      <c r="E11" s="10" t="s">
        <v>53</v>
      </c>
      <c r="F11" s="10">
        <v>120</v>
      </c>
      <c r="G11" s="12">
        <v>922.6</v>
      </c>
    </row>
    <row r="12" spans="1:7" ht="81.75" customHeight="1">
      <c r="A12" s="6" t="s">
        <v>10</v>
      </c>
      <c r="B12" s="7">
        <v>109</v>
      </c>
      <c r="C12" s="17" t="s">
        <v>43</v>
      </c>
      <c r="D12" s="17" t="s">
        <v>45</v>
      </c>
      <c r="E12" s="7"/>
      <c r="F12" s="7"/>
      <c r="G12" s="8">
        <f t="shared" ref="G12" si="1">G13</f>
        <v>3506.5</v>
      </c>
    </row>
    <row r="13" spans="1:7" ht="31.5">
      <c r="A13" s="9" t="s">
        <v>51</v>
      </c>
      <c r="B13" s="10">
        <v>109</v>
      </c>
      <c r="C13" s="11" t="s">
        <v>43</v>
      </c>
      <c r="D13" s="11" t="s">
        <v>45</v>
      </c>
      <c r="E13" s="10" t="s">
        <v>52</v>
      </c>
      <c r="F13" s="10"/>
      <c r="G13" s="12">
        <f>G14+G17+G22</f>
        <v>3506.5</v>
      </c>
    </row>
    <row r="14" spans="1:7" ht="20.25" customHeight="1">
      <c r="A14" s="18" t="s">
        <v>11</v>
      </c>
      <c r="B14" s="14">
        <v>109</v>
      </c>
      <c r="C14" s="19" t="s">
        <v>43</v>
      </c>
      <c r="D14" s="19" t="s">
        <v>45</v>
      </c>
      <c r="E14" s="14" t="s">
        <v>56</v>
      </c>
      <c r="F14" s="14"/>
      <c r="G14" s="15">
        <f t="shared" ref="G14:G15" si="2">G15</f>
        <v>2533.8000000000002</v>
      </c>
    </row>
    <row r="15" spans="1:7" ht="78.75">
      <c r="A15" s="16" t="s">
        <v>8</v>
      </c>
      <c r="B15" s="10">
        <v>109</v>
      </c>
      <c r="C15" s="11" t="s">
        <v>43</v>
      </c>
      <c r="D15" s="11" t="s">
        <v>45</v>
      </c>
      <c r="E15" s="10" t="s">
        <v>56</v>
      </c>
      <c r="F15" s="10">
        <v>100</v>
      </c>
      <c r="G15" s="10">
        <f t="shared" si="2"/>
        <v>2533.8000000000002</v>
      </c>
    </row>
    <row r="16" spans="1:7" ht="31.5">
      <c r="A16" s="16" t="s">
        <v>12</v>
      </c>
      <c r="B16" s="10">
        <v>109</v>
      </c>
      <c r="C16" s="11" t="s">
        <v>43</v>
      </c>
      <c r="D16" s="11" t="s">
        <v>45</v>
      </c>
      <c r="E16" s="10" t="s">
        <v>56</v>
      </c>
      <c r="F16" s="10">
        <v>120</v>
      </c>
      <c r="G16" s="10">
        <v>2533.8000000000002</v>
      </c>
    </row>
    <row r="17" spans="1:7" ht="31.5">
      <c r="A17" s="16" t="s">
        <v>13</v>
      </c>
      <c r="B17" s="10">
        <v>109</v>
      </c>
      <c r="C17" s="11" t="s">
        <v>43</v>
      </c>
      <c r="D17" s="11" t="s">
        <v>45</v>
      </c>
      <c r="E17" s="10" t="s">
        <v>54</v>
      </c>
      <c r="F17" s="10"/>
      <c r="G17" s="12">
        <f t="shared" ref="G17" si="3">G18+G20</f>
        <v>972.59999999999991</v>
      </c>
    </row>
    <row r="18" spans="1:7" ht="31.5">
      <c r="A18" s="16" t="s">
        <v>14</v>
      </c>
      <c r="B18" s="10">
        <v>109</v>
      </c>
      <c r="C18" s="11" t="s">
        <v>43</v>
      </c>
      <c r="D18" s="11" t="s">
        <v>45</v>
      </c>
      <c r="E18" s="10" t="s">
        <v>54</v>
      </c>
      <c r="F18" s="10">
        <v>200</v>
      </c>
      <c r="G18" s="12">
        <f t="shared" ref="G18" si="4">G19</f>
        <v>825.8</v>
      </c>
    </row>
    <row r="19" spans="1:7" ht="31.5">
      <c r="A19" s="16" t="s">
        <v>15</v>
      </c>
      <c r="B19" s="10">
        <v>109</v>
      </c>
      <c r="C19" s="11" t="s">
        <v>43</v>
      </c>
      <c r="D19" s="11" t="s">
        <v>45</v>
      </c>
      <c r="E19" s="10" t="s">
        <v>54</v>
      </c>
      <c r="F19" s="10">
        <v>240</v>
      </c>
      <c r="G19" s="12">
        <v>825.8</v>
      </c>
    </row>
    <row r="20" spans="1:7" ht="21" customHeight="1">
      <c r="A20" s="16" t="s">
        <v>16</v>
      </c>
      <c r="B20" s="10">
        <v>109</v>
      </c>
      <c r="C20" s="11" t="s">
        <v>43</v>
      </c>
      <c r="D20" s="11" t="s">
        <v>45</v>
      </c>
      <c r="E20" s="10" t="s">
        <v>54</v>
      </c>
      <c r="F20" s="10">
        <v>800</v>
      </c>
      <c r="G20" s="12">
        <f>G21</f>
        <v>146.80000000000001</v>
      </c>
    </row>
    <row r="21" spans="1:7">
      <c r="A21" s="16" t="s">
        <v>17</v>
      </c>
      <c r="B21" s="10">
        <v>109</v>
      </c>
      <c r="C21" s="11" t="s">
        <v>43</v>
      </c>
      <c r="D21" s="11" t="s">
        <v>45</v>
      </c>
      <c r="E21" s="10" t="s">
        <v>54</v>
      </c>
      <c r="F21" s="10">
        <v>850</v>
      </c>
      <c r="G21" s="12">
        <v>146.80000000000001</v>
      </c>
    </row>
    <row r="22" spans="1:7" ht="31.5">
      <c r="A22" s="18" t="s">
        <v>18</v>
      </c>
      <c r="B22" s="20">
        <v>109</v>
      </c>
      <c r="C22" s="11" t="s">
        <v>43</v>
      </c>
      <c r="D22" s="11" t="s">
        <v>45</v>
      </c>
      <c r="E22" s="18" t="s">
        <v>55</v>
      </c>
      <c r="F22" s="18"/>
      <c r="G22" s="20">
        <f t="shared" ref="G22:G23" si="5">G23</f>
        <v>0.1</v>
      </c>
    </row>
    <row r="23" spans="1:7" ht="31.5">
      <c r="A23" s="16" t="s">
        <v>14</v>
      </c>
      <c r="B23" s="10">
        <v>109</v>
      </c>
      <c r="C23" s="11" t="s">
        <v>43</v>
      </c>
      <c r="D23" s="11" t="s">
        <v>45</v>
      </c>
      <c r="E23" s="9" t="s">
        <v>55</v>
      </c>
      <c r="F23" s="10">
        <v>200</v>
      </c>
      <c r="G23" s="10">
        <f t="shared" si="5"/>
        <v>0.1</v>
      </c>
    </row>
    <row r="24" spans="1:7" ht="31.5">
      <c r="A24" s="16" t="s">
        <v>15</v>
      </c>
      <c r="B24" s="10">
        <v>109</v>
      </c>
      <c r="C24" s="11" t="s">
        <v>43</v>
      </c>
      <c r="D24" s="11" t="s">
        <v>45</v>
      </c>
      <c r="E24" s="9" t="s">
        <v>55</v>
      </c>
      <c r="F24" s="10">
        <v>240</v>
      </c>
      <c r="G24" s="10">
        <v>0.1</v>
      </c>
    </row>
    <row r="25" spans="1:7" ht="47.25">
      <c r="A25" s="6" t="s">
        <v>19</v>
      </c>
      <c r="B25" s="7">
        <v>109</v>
      </c>
      <c r="C25" s="17" t="s">
        <v>43</v>
      </c>
      <c r="D25" s="17" t="s">
        <v>46</v>
      </c>
      <c r="E25" s="7"/>
      <c r="F25" s="7"/>
      <c r="G25" s="8">
        <f t="shared" ref="G25:G28" si="6">G26</f>
        <v>64.400000000000006</v>
      </c>
    </row>
    <row r="26" spans="1:7">
      <c r="A26" s="9" t="s">
        <v>6</v>
      </c>
      <c r="B26" s="10">
        <v>109</v>
      </c>
      <c r="C26" s="11" t="s">
        <v>43</v>
      </c>
      <c r="D26" s="11" t="s">
        <v>46</v>
      </c>
      <c r="E26" s="10" t="s">
        <v>52</v>
      </c>
      <c r="F26" s="10"/>
      <c r="G26" s="12">
        <f t="shared" si="6"/>
        <v>64.400000000000006</v>
      </c>
    </row>
    <row r="27" spans="1:7" ht="31.5">
      <c r="A27" s="18" t="s">
        <v>20</v>
      </c>
      <c r="B27" s="14">
        <v>109</v>
      </c>
      <c r="C27" s="19" t="s">
        <v>43</v>
      </c>
      <c r="D27" s="19" t="s">
        <v>46</v>
      </c>
      <c r="E27" s="18" t="s">
        <v>57</v>
      </c>
      <c r="F27" s="14"/>
      <c r="G27" s="15">
        <f t="shared" si="6"/>
        <v>64.400000000000006</v>
      </c>
    </row>
    <row r="28" spans="1:7">
      <c r="A28" s="9" t="s">
        <v>21</v>
      </c>
      <c r="B28" s="10">
        <v>109</v>
      </c>
      <c r="C28" s="11" t="s">
        <v>43</v>
      </c>
      <c r="D28" s="11" t="s">
        <v>46</v>
      </c>
      <c r="E28" s="9" t="s">
        <v>57</v>
      </c>
      <c r="F28" s="10">
        <v>500</v>
      </c>
      <c r="G28" s="12">
        <f t="shared" si="6"/>
        <v>64.400000000000006</v>
      </c>
    </row>
    <row r="29" spans="1:7">
      <c r="A29" s="9" t="s">
        <v>22</v>
      </c>
      <c r="B29" s="10">
        <v>109</v>
      </c>
      <c r="C29" s="11" t="s">
        <v>43</v>
      </c>
      <c r="D29" s="11" t="s">
        <v>46</v>
      </c>
      <c r="E29" s="9" t="s">
        <v>57</v>
      </c>
      <c r="F29" s="10">
        <v>540</v>
      </c>
      <c r="G29" s="12">
        <v>64.400000000000006</v>
      </c>
    </row>
    <row r="30" spans="1:7">
      <c r="A30" s="4" t="s">
        <v>81</v>
      </c>
      <c r="B30" s="2">
        <v>109</v>
      </c>
      <c r="C30" s="5" t="s">
        <v>43</v>
      </c>
      <c r="D30" s="5" t="s">
        <v>82</v>
      </c>
      <c r="E30" s="4"/>
      <c r="F30" s="2"/>
      <c r="G30" s="3">
        <f t="shared" ref="G30:G33" si="7">G31</f>
        <v>9.3000000000000007</v>
      </c>
    </row>
    <row r="31" spans="1:7">
      <c r="A31" s="9" t="s">
        <v>6</v>
      </c>
      <c r="B31" s="10">
        <v>109</v>
      </c>
      <c r="C31" s="11" t="s">
        <v>43</v>
      </c>
      <c r="D31" s="11" t="s">
        <v>82</v>
      </c>
      <c r="E31" s="9" t="s">
        <v>52</v>
      </c>
      <c r="F31" s="10"/>
      <c r="G31" s="12">
        <f t="shared" si="7"/>
        <v>9.3000000000000007</v>
      </c>
    </row>
    <row r="32" spans="1:7" ht="30.75" customHeight="1">
      <c r="A32" s="18" t="s">
        <v>85</v>
      </c>
      <c r="B32" s="14">
        <v>109</v>
      </c>
      <c r="C32" s="19" t="s">
        <v>43</v>
      </c>
      <c r="D32" s="19" t="s">
        <v>82</v>
      </c>
      <c r="E32" s="18" t="s">
        <v>83</v>
      </c>
      <c r="F32" s="14"/>
      <c r="G32" s="15">
        <f t="shared" si="7"/>
        <v>9.3000000000000007</v>
      </c>
    </row>
    <row r="33" spans="1:11" ht="18.75" customHeight="1">
      <c r="A33" s="9" t="s">
        <v>16</v>
      </c>
      <c r="B33" s="10">
        <v>109</v>
      </c>
      <c r="C33" s="11" t="s">
        <v>43</v>
      </c>
      <c r="D33" s="11" t="s">
        <v>82</v>
      </c>
      <c r="E33" s="9" t="s">
        <v>83</v>
      </c>
      <c r="F33" s="10">
        <v>800</v>
      </c>
      <c r="G33" s="12">
        <f t="shared" si="7"/>
        <v>9.3000000000000007</v>
      </c>
    </row>
    <row r="34" spans="1:11">
      <c r="A34" s="9" t="s">
        <v>84</v>
      </c>
      <c r="B34" s="10">
        <v>109</v>
      </c>
      <c r="C34" s="11" t="s">
        <v>43</v>
      </c>
      <c r="D34" s="11" t="s">
        <v>82</v>
      </c>
      <c r="E34" s="9" t="s">
        <v>83</v>
      </c>
      <c r="F34" s="10">
        <v>870</v>
      </c>
      <c r="G34" s="12">
        <v>9.3000000000000007</v>
      </c>
    </row>
    <row r="35" spans="1:11">
      <c r="A35" s="28" t="s">
        <v>98</v>
      </c>
      <c r="B35" s="29">
        <v>109</v>
      </c>
      <c r="C35" s="30" t="s">
        <v>43</v>
      </c>
      <c r="D35" s="30" t="s">
        <v>100</v>
      </c>
      <c r="E35" s="28"/>
      <c r="F35" s="31"/>
      <c r="G35" s="32">
        <f>G36</f>
        <v>68</v>
      </c>
    </row>
    <row r="36" spans="1:11" ht="47.25">
      <c r="A36" s="33" t="s">
        <v>99</v>
      </c>
      <c r="B36" s="34">
        <v>109</v>
      </c>
      <c r="C36" s="35" t="s">
        <v>43</v>
      </c>
      <c r="D36" s="35" t="s">
        <v>100</v>
      </c>
      <c r="E36" s="36" t="s">
        <v>52</v>
      </c>
      <c r="F36" s="34"/>
      <c r="G36" s="37">
        <f>G37</f>
        <v>68</v>
      </c>
    </row>
    <row r="37" spans="1:11" ht="31.5">
      <c r="A37" s="38" t="s">
        <v>14</v>
      </c>
      <c r="B37" s="39">
        <v>109</v>
      </c>
      <c r="C37" s="40" t="s">
        <v>43</v>
      </c>
      <c r="D37" s="40" t="s">
        <v>100</v>
      </c>
      <c r="E37" s="41" t="s">
        <v>101</v>
      </c>
      <c r="F37" s="39">
        <v>240</v>
      </c>
      <c r="G37" s="42">
        <f>G38</f>
        <v>68</v>
      </c>
    </row>
    <row r="38" spans="1:11" ht="31.5">
      <c r="A38" s="38" t="s">
        <v>15</v>
      </c>
      <c r="B38" s="39">
        <v>109</v>
      </c>
      <c r="C38" s="40" t="s">
        <v>43</v>
      </c>
      <c r="D38" s="40" t="s">
        <v>100</v>
      </c>
      <c r="E38" s="43" t="s">
        <v>101</v>
      </c>
      <c r="F38" s="39">
        <v>244</v>
      </c>
      <c r="G38" s="42">
        <v>68</v>
      </c>
    </row>
    <row r="39" spans="1:11">
      <c r="A39" s="4" t="s">
        <v>74</v>
      </c>
      <c r="B39" s="2">
        <v>109</v>
      </c>
      <c r="C39" s="5" t="s">
        <v>44</v>
      </c>
      <c r="D39" s="5"/>
      <c r="E39" s="2"/>
      <c r="F39" s="10"/>
      <c r="G39" s="3">
        <f t="shared" ref="G39:G41" si="8">G40</f>
        <v>134.4</v>
      </c>
    </row>
    <row r="40" spans="1:11">
      <c r="A40" s="6" t="s">
        <v>71</v>
      </c>
      <c r="B40" s="7">
        <v>109</v>
      </c>
      <c r="C40" s="17" t="s">
        <v>44</v>
      </c>
      <c r="D40" s="17" t="s">
        <v>47</v>
      </c>
      <c r="E40" s="7"/>
      <c r="F40" s="7"/>
      <c r="G40" s="8">
        <f t="shared" si="8"/>
        <v>134.4</v>
      </c>
    </row>
    <row r="41" spans="1:11">
      <c r="A41" s="9" t="s">
        <v>6</v>
      </c>
      <c r="B41" s="14">
        <v>109</v>
      </c>
      <c r="C41" s="11" t="s">
        <v>44</v>
      </c>
      <c r="D41" s="11" t="s">
        <v>47</v>
      </c>
      <c r="E41" s="10" t="s">
        <v>52</v>
      </c>
      <c r="F41" s="10"/>
      <c r="G41" s="12">
        <f t="shared" si="8"/>
        <v>134.4</v>
      </c>
      <c r="K41" s="21"/>
    </row>
    <row r="42" spans="1:11" ht="47.25">
      <c r="A42" s="18" t="s">
        <v>72</v>
      </c>
      <c r="B42" s="14">
        <v>109</v>
      </c>
      <c r="C42" s="19" t="s">
        <v>44</v>
      </c>
      <c r="D42" s="19" t="s">
        <v>47</v>
      </c>
      <c r="E42" s="14" t="s">
        <v>73</v>
      </c>
      <c r="F42" s="10"/>
      <c r="G42" s="15">
        <f t="shared" ref="G42" si="9">G43+G45</f>
        <v>134.4</v>
      </c>
      <c r="K42" s="21"/>
    </row>
    <row r="43" spans="1:11" ht="78.75">
      <c r="A43" s="16" t="s">
        <v>8</v>
      </c>
      <c r="B43" s="10">
        <v>109</v>
      </c>
      <c r="C43" s="11" t="s">
        <v>44</v>
      </c>
      <c r="D43" s="11" t="s">
        <v>47</v>
      </c>
      <c r="E43" s="10" t="s">
        <v>73</v>
      </c>
      <c r="F43" s="10">
        <v>100</v>
      </c>
      <c r="G43" s="10">
        <f t="shared" ref="G43" si="10">G44</f>
        <v>134.4</v>
      </c>
    </row>
    <row r="44" spans="1:11" ht="31.5">
      <c r="A44" s="16" t="s">
        <v>12</v>
      </c>
      <c r="B44" s="10">
        <v>109</v>
      </c>
      <c r="C44" s="11" t="s">
        <v>44</v>
      </c>
      <c r="D44" s="11" t="s">
        <v>47</v>
      </c>
      <c r="E44" s="10" t="s">
        <v>73</v>
      </c>
      <c r="F44" s="10">
        <v>120</v>
      </c>
      <c r="G44" s="10">
        <v>134.4</v>
      </c>
    </row>
    <row r="45" spans="1:11" ht="31.5">
      <c r="A45" s="16" t="s">
        <v>14</v>
      </c>
      <c r="B45" s="10">
        <v>109</v>
      </c>
      <c r="C45" s="11" t="s">
        <v>44</v>
      </c>
      <c r="D45" s="11" t="s">
        <v>47</v>
      </c>
      <c r="E45" s="10" t="s">
        <v>73</v>
      </c>
      <c r="F45" s="10">
        <v>200</v>
      </c>
      <c r="G45" s="12">
        <f t="shared" ref="G45" si="11">G46</f>
        <v>0</v>
      </c>
    </row>
    <row r="46" spans="1:11" ht="31.5">
      <c r="A46" s="16" t="s">
        <v>15</v>
      </c>
      <c r="B46" s="10">
        <v>109</v>
      </c>
      <c r="C46" s="11" t="s">
        <v>44</v>
      </c>
      <c r="D46" s="11" t="s">
        <v>47</v>
      </c>
      <c r="E46" s="10" t="s">
        <v>73</v>
      </c>
      <c r="F46" s="10">
        <v>240</v>
      </c>
      <c r="G46" s="12">
        <v>0</v>
      </c>
    </row>
    <row r="47" spans="1:11">
      <c r="A47" s="22" t="s">
        <v>23</v>
      </c>
      <c r="B47" s="2">
        <v>109</v>
      </c>
      <c r="C47" s="5" t="s">
        <v>45</v>
      </c>
      <c r="D47" s="5"/>
      <c r="E47" s="2"/>
      <c r="F47" s="2"/>
      <c r="G47" s="3">
        <f t="shared" ref="G47:G51" si="12">G48</f>
        <v>1236.8</v>
      </c>
    </row>
    <row r="48" spans="1:11">
      <c r="A48" s="6" t="s">
        <v>24</v>
      </c>
      <c r="B48" s="7">
        <v>109</v>
      </c>
      <c r="C48" s="17" t="s">
        <v>45</v>
      </c>
      <c r="D48" s="17" t="s">
        <v>49</v>
      </c>
      <c r="E48" s="7"/>
      <c r="F48" s="7"/>
      <c r="G48" s="8">
        <f t="shared" si="12"/>
        <v>1236.8</v>
      </c>
    </row>
    <row r="49" spans="1:7" ht="31.5">
      <c r="A49" s="18" t="s">
        <v>25</v>
      </c>
      <c r="B49" s="14">
        <v>109</v>
      </c>
      <c r="C49" s="19" t="s">
        <v>45</v>
      </c>
      <c r="D49" s="19" t="s">
        <v>49</v>
      </c>
      <c r="E49" s="14" t="s">
        <v>58</v>
      </c>
      <c r="F49" s="14"/>
      <c r="G49" s="15">
        <f t="shared" si="12"/>
        <v>1236.8</v>
      </c>
    </row>
    <row r="50" spans="1:7" ht="47.25">
      <c r="A50" s="18" t="s">
        <v>26</v>
      </c>
      <c r="B50" s="14">
        <v>109</v>
      </c>
      <c r="C50" s="19" t="s">
        <v>45</v>
      </c>
      <c r="D50" s="19" t="s">
        <v>49</v>
      </c>
      <c r="E50" s="14" t="s">
        <v>59</v>
      </c>
      <c r="F50" s="14"/>
      <c r="G50" s="15">
        <f t="shared" si="12"/>
        <v>1236.8</v>
      </c>
    </row>
    <row r="51" spans="1:7" ht="31.5">
      <c r="A51" s="16" t="s">
        <v>14</v>
      </c>
      <c r="B51" s="10">
        <v>109</v>
      </c>
      <c r="C51" s="11" t="s">
        <v>45</v>
      </c>
      <c r="D51" s="11" t="s">
        <v>49</v>
      </c>
      <c r="E51" s="10" t="s">
        <v>59</v>
      </c>
      <c r="F51" s="10">
        <v>200</v>
      </c>
      <c r="G51" s="12">
        <f t="shared" si="12"/>
        <v>1236.8</v>
      </c>
    </row>
    <row r="52" spans="1:7" ht="31.5">
      <c r="A52" s="16" t="s">
        <v>15</v>
      </c>
      <c r="B52" s="10">
        <v>109</v>
      </c>
      <c r="C52" s="11" t="s">
        <v>45</v>
      </c>
      <c r="D52" s="11" t="s">
        <v>49</v>
      </c>
      <c r="E52" s="10" t="s">
        <v>59</v>
      </c>
      <c r="F52" s="10">
        <v>240</v>
      </c>
      <c r="G52" s="12">
        <v>1236.8</v>
      </c>
    </row>
    <row r="53" spans="1:7">
      <c r="A53" s="4" t="s">
        <v>27</v>
      </c>
      <c r="B53" s="2">
        <v>109</v>
      </c>
      <c r="C53" s="5" t="s">
        <v>48</v>
      </c>
      <c r="D53" s="5"/>
      <c r="E53" s="2"/>
      <c r="F53" s="2"/>
      <c r="G53" s="3">
        <f>G54+G64+G74</f>
        <v>2764.5</v>
      </c>
    </row>
    <row r="54" spans="1:7">
      <c r="A54" s="6" t="s">
        <v>65</v>
      </c>
      <c r="B54" s="7">
        <v>109</v>
      </c>
      <c r="C54" s="17" t="s">
        <v>48</v>
      </c>
      <c r="D54" s="17" t="s">
        <v>43</v>
      </c>
      <c r="E54" s="7"/>
      <c r="F54" s="7"/>
      <c r="G54" s="8">
        <f t="shared" ref="G54" si="13">G55</f>
        <v>478</v>
      </c>
    </row>
    <row r="55" spans="1:7" ht="38.25" customHeight="1">
      <c r="A55" s="18" t="s">
        <v>86</v>
      </c>
      <c r="B55" s="14">
        <v>109</v>
      </c>
      <c r="C55" s="19" t="s">
        <v>48</v>
      </c>
      <c r="D55" s="19" t="s">
        <v>43</v>
      </c>
      <c r="E55" s="14" t="s">
        <v>60</v>
      </c>
      <c r="F55" s="14"/>
      <c r="G55" s="15">
        <f t="shared" ref="G55" si="14">G56+G59</f>
        <v>478</v>
      </c>
    </row>
    <row r="56" spans="1:7" ht="38.25" customHeight="1">
      <c r="A56" s="18" t="s">
        <v>66</v>
      </c>
      <c r="B56" s="14">
        <v>109</v>
      </c>
      <c r="C56" s="19" t="s">
        <v>48</v>
      </c>
      <c r="D56" s="19" t="s">
        <v>43</v>
      </c>
      <c r="E56" s="14" t="s">
        <v>67</v>
      </c>
      <c r="F56" s="14"/>
      <c r="G56" s="15">
        <f t="shared" ref="G56:G57" si="15">G57</f>
        <v>18.100000000000001</v>
      </c>
    </row>
    <row r="57" spans="1:7" ht="31.5">
      <c r="A57" s="16" t="s">
        <v>14</v>
      </c>
      <c r="B57" s="10">
        <v>109</v>
      </c>
      <c r="C57" s="11" t="s">
        <v>48</v>
      </c>
      <c r="D57" s="11" t="s">
        <v>43</v>
      </c>
      <c r="E57" s="10" t="s">
        <v>67</v>
      </c>
      <c r="F57" s="10">
        <v>200</v>
      </c>
      <c r="G57" s="12">
        <f t="shared" si="15"/>
        <v>18.100000000000001</v>
      </c>
    </row>
    <row r="58" spans="1:7" ht="31.5">
      <c r="A58" s="16" t="s">
        <v>15</v>
      </c>
      <c r="B58" s="10">
        <v>109</v>
      </c>
      <c r="C58" s="11" t="s">
        <v>48</v>
      </c>
      <c r="D58" s="11" t="s">
        <v>43</v>
      </c>
      <c r="E58" s="10" t="s">
        <v>67</v>
      </c>
      <c r="F58" s="10">
        <v>240</v>
      </c>
      <c r="G58" s="12">
        <v>18.100000000000001</v>
      </c>
    </row>
    <row r="59" spans="1:7">
      <c r="A59" s="13" t="s">
        <v>75</v>
      </c>
      <c r="B59" s="14">
        <v>109</v>
      </c>
      <c r="C59" s="19" t="s">
        <v>48</v>
      </c>
      <c r="D59" s="19" t="s">
        <v>43</v>
      </c>
      <c r="E59" s="14" t="s">
        <v>76</v>
      </c>
      <c r="F59" s="14"/>
      <c r="G59" s="15">
        <f>G60+G62</f>
        <v>459.9</v>
      </c>
    </row>
    <row r="60" spans="1:7" ht="31.5">
      <c r="A60" s="16" t="s">
        <v>14</v>
      </c>
      <c r="B60" s="10">
        <v>109</v>
      </c>
      <c r="C60" s="11" t="s">
        <v>48</v>
      </c>
      <c r="D60" s="11" t="s">
        <v>43</v>
      </c>
      <c r="E60" s="10" t="s">
        <v>76</v>
      </c>
      <c r="F60" s="10">
        <v>200</v>
      </c>
      <c r="G60" s="12">
        <f t="shared" ref="G60" si="16">G61</f>
        <v>367.8</v>
      </c>
    </row>
    <row r="61" spans="1:7" ht="31.5">
      <c r="A61" s="16" t="s">
        <v>15</v>
      </c>
      <c r="B61" s="10">
        <v>109</v>
      </c>
      <c r="C61" s="11" t="s">
        <v>48</v>
      </c>
      <c r="D61" s="11" t="s">
        <v>43</v>
      </c>
      <c r="E61" s="10" t="s">
        <v>76</v>
      </c>
      <c r="F61" s="10">
        <v>240</v>
      </c>
      <c r="G61" s="12">
        <v>367.8</v>
      </c>
    </row>
    <row r="62" spans="1:7">
      <c r="A62" s="16" t="s">
        <v>16</v>
      </c>
      <c r="B62" s="27">
        <v>109</v>
      </c>
      <c r="C62" s="11" t="s">
        <v>48</v>
      </c>
      <c r="D62" s="11" t="s">
        <v>43</v>
      </c>
      <c r="E62" s="27" t="s">
        <v>76</v>
      </c>
      <c r="F62" s="27">
        <v>800</v>
      </c>
      <c r="G62" s="12">
        <f>G63</f>
        <v>92.1</v>
      </c>
    </row>
    <row r="63" spans="1:7">
      <c r="A63" s="16" t="s">
        <v>17</v>
      </c>
      <c r="B63" s="27">
        <v>109</v>
      </c>
      <c r="C63" s="11" t="s">
        <v>48</v>
      </c>
      <c r="D63" s="11" t="s">
        <v>43</v>
      </c>
      <c r="E63" s="27" t="s">
        <v>76</v>
      </c>
      <c r="F63" s="27">
        <v>850</v>
      </c>
      <c r="G63" s="12">
        <v>92.1</v>
      </c>
    </row>
    <row r="64" spans="1:7">
      <c r="A64" s="6" t="s">
        <v>28</v>
      </c>
      <c r="B64" s="7">
        <v>109</v>
      </c>
      <c r="C64" s="17" t="s">
        <v>48</v>
      </c>
      <c r="D64" s="17" t="s">
        <v>44</v>
      </c>
      <c r="E64" s="7"/>
      <c r="F64" s="7"/>
      <c r="G64" s="8">
        <f>G65</f>
        <v>682.30000000000007</v>
      </c>
    </row>
    <row r="65" spans="1:7" ht="38.25" customHeight="1">
      <c r="A65" s="18" t="s">
        <v>87</v>
      </c>
      <c r="B65" s="14">
        <v>109</v>
      </c>
      <c r="C65" s="19" t="s">
        <v>48</v>
      </c>
      <c r="D65" s="19" t="s">
        <v>44</v>
      </c>
      <c r="E65" s="14" t="s">
        <v>60</v>
      </c>
      <c r="F65" s="7"/>
      <c r="G65" s="12">
        <f>G69+G66</f>
        <v>682.30000000000007</v>
      </c>
    </row>
    <row r="66" spans="1:7" ht="38.25" customHeight="1">
      <c r="A66" s="44" t="s">
        <v>93</v>
      </c>
      <c r="B66" s="45">
        <v>109</v>
      </c>
      <c r="C66" s="35" t="s">
        <v>48</v>
      </c>
      <c r="D66" s="35" t="s">
        <v>44</v>
      </c>
      <c r="E66" s="45" t="s">
        <v>94</v>
      </c>
      <c r="F66" s="46"/>
      <c r="G66" s="42">
        <f>G67</f>
        <v>47.7</v>
      </c>
    </row>
    <row r="67" spans="1:7" ht="38.25" customHeight="1">
      <c r="A67" s="38" t="s">
        <v>14</v>
      </c>
      <c r="B67" s="47">
        <v>109</v>
      </c>
      <c r="C67" s="35" t="s">
        <v>48</v>
      </c>
      <c r="D67" s="35" t="s">
        <v>44</v>
      </c>
      <c r="E67" s="45" t="s">
        <v>94</v>
      </c>
      <c r="F67" s="47">
        <v>200</v>
      </c>
      <c r="G67" s="42">
        <f>G68</f>
        <v>47.7</v>
      </c>
    </row>
    <row r="68" spans="1:7" ht="38.25" customHeight="1">
      <c r="A68" s="38" t="s">
        <v>15</v>
      </c>
      <c r="B68" s="47">
        <v>109</v>
      </c>
      <c r="C68" s="35" t="s">
        <v>48</v>
      </c>
      <c r="D68" s="35" t="s">
        <v>44</v>
      </c>
      <c r="E68" s="47" t="s">
        <v>94</v>
      </c>
      <c r="F68" s="47">
        <v>240</v>
      </c>
      <c r="G68" s="42">
        <v>47.7</v>
      </c>
    </row>
    <row r="69" spans="1:7">
      <c r="A69" s="18" t="s">
        <v>89</v>
      </c>
      <c r="B69" s="14">
        <v>109</v>
      </c>
      <c r="C69" s="19" t="s">
        <v>48</v>
      </c>
      <c r="D69" s="19" t="s">
        <v>44</v>
      </c>
      <c r="E69" s="14" t="s">
        <v>92</v>
      </c>
      <c r="F69" s="14"/>
      <c r="G69" s="15">
        <f>G70+G72</f>
        <v>634.6</v>
      </c>
    </row>
    <row r="70" spans="1:7" ht="31.5">
      <c r="A70" s="16" t="s">
        <v>14</v>
      </c>
      <c r="B70" s="10">
        <v>109</v>
      </c>
      <c r="C70" s="11" t="s">
        <v>48</v>
      </c>
      <c r="D70" s="11" t="s">
        <v>44</v>
      </c>
      <c r="E70" s="24" t="s">
        <v>92</v>
      </c>
      <c r="F70" s="10">
        <v>200</v>
      </c>
      <c r="G70" s="12">
        <f t="shared" ref="G70" si="17">G71</f>
        <v>134.6</v>
      </c>
    </row>
    <row r="71" spans="1:7" ht="31.5">
      <c r="A71" s="16" t="s">
        <v>15</v>
      </c>
      <c r="B71" s="10">
        <v>109</v>
      </c>
      <c r="C71" s="11" t="s">
        <v>48</v>
      </c>
      <c r="D71" s="11" t="s">
        <v>44</v>
      </c>
      <c r="E71" s="24" t="s">
        <v>92</v>
      </c>
      <c r="F71" s="10">
        <v>240</v>
      </c>
      <c r="G71" s="12">
        <v>134.6</v>
      </c>
    </row>
    <row r="72" spans="1:7" ht="31.5">
      <c r="A72" s="9" t="s">
        <v>90</v>
      </c>
      <c r="B72" s="23">
        <v>109</v>
      </c>
      <c r="C72" s="11" t="s">
        <v>48</v>
      </c>
      <c r="D72" s="11" t="s">
        <v>44</v>
      </c>
      <c r="E72" s="24" t="s">
        <v>92</v>
      </c>
      <c r="F72" s="23">
        <v>400</v>
      </c>
      <c r="G72" s="12">
        <f>G73</f>
        <v>500</v>
      </c>
    </row>
    <row r="73" spans="1:7">
      <c r="A73" s="9" t="s">
        <v>91</v>
      </c>
      <c r="B73" s="23">
        <v>109</v>
      </c>
      <c r="C73" s="11" t="s">
        <v>48</v>
      </c>
      <c r="D73" s="11" t="s">
        <v>44</v>
      </c>
      <c r="E73" s="24" t="s">
        <v>92</v>
      </c>
      <c r="F73" s="23">
        <v>410</v>
      </c>
      <c r="G73" s="12">
        <v>500</v>
      </c>
    </row>
    <row r="74" spans="1:7">
      <c r="A74" s="6" t="s">
        <v>29</v>
      </c>
      <c r="B74" s="7">
        <v>109</v>
      </c>
      <c r="C74" s="17" t="s">
        <v>48</v>
      </c>
      <c r="D74" s="17" t="s">
        <v>47</v>
      </c>
      <c r="E74" s="7"/>
      <c r="F74" s="7"/>
      <c r="G74" s="8">
        <f>G75+G79</f>
        <v>1604.2</v>
      </c>
    </row>
    <row r="75" spans="1:7">
      <c r="A75" s="18" t="s">
        <v>30</v>
      </c>
      <c r="B75" s="14">
        <v>109</v>
      </c>
      <c r="C75" s="19" t="s">
        <v>48</v>
      </c>
      <c r="D75" s="19" t="s">
        <v>47</v>
      </c>
      <c r="E75" s="14" t="s">
        <v>61</v>
      </c>
      <c r="F75" s="14"/>
      <c r="G75" s="15">
        <f t="shared" ref="G75" si="18">G76</f>
        <v>0</v>
      </c>
    </row>
    <row r="76" spans="1:7" ht="31.5">
      <c r="A76" s="18" t="s">
        <v>31</v>
      </c>
      <c r="B76" s="14">
        <v>109</v>
      </c>
      <c r="C76" s="19" t="s">
        <v>48</v>
      </c>
      <c r="D76" s="19" t="s">
        <v>47</v>
      </c>
      <c r="E76" s="14" t="s">
        <v>62</v>
      </c>
      <c r="F76" s="14"/>
      <c r="G76" s="15">
        <f>G77</f>
        <v>0</v>
      </c>
    </row>
    <row r="77" spans="1:7" ht="31.5">
      <c r="A77" s="16" t="s">
        <v>14</v>
      </c>
      <c r="B77" s="10">
        <v>109</v>
      </c>
      <c r="C77" s="11" t="s">
        <v>48</v>
      </c>
      <c r="D77" s="11" t="s">
        <v>47</v>
      </c>
      <c r="E77" s="10" t="s">
        <v>62</v>
      </c>
      <c r="F77" s="10">
        <v>200</v>
      </c>
      <c r="G77" s="12">
        <f t="shared" ref="G77" si="19">G78</f>
        <v>0</v>
      </c>
    </row>
    <row r="78" spans="1:7" ht="31.5">
      <c r="A78" s="16" t="s">
        <v>15</v>
      </c>
      <c r="B78" s="10">
        <v>109</v>
      </c>
      <c r="C78" s="11" t="s">
        <v>48</v>
      </c>
      <c r="D78" s="11" t="s">
        <v>47</v>
      </c>
      <c r="E78" s="10" t="s">
        <v>62</v>
      </c>
      <c r="F78" s="10">
        <v>240</v>
      </c>
      <c r="G78" s="12">
        <v>0</v>
      </c>
    </row>
    <row r="79" spans="1:7">
      <c r="A79" s="13" t="s">
        <v>95</v>
      </c>
      <c r="B79" s="14">
        <v>109</v>
      </c>
      <c r="C79" s="19" t="s">
        <v>48</v>
      </c>
      <c r="D79" s="19" t="s">
        <v>47</v>
      </c>
      <c r="E79" s="14" t="s">
        <v>60</v>
      </c>
      <c r="F79" s="14"/>
      <c r="G79" s="15">
        <f>G80+G83</f>
        <v>1604.2</v>
      </c>
    </row>
    <row r="80" spans="1:7" ht="90">
      <c r="A80" s="26" t="s">
        <v>96</v>
      </c>
      <c r="B80" s="25">
        <v>109</v>
      </c>
      <c r="C80" s="11" t="s">
        <v>48</v>
      </c>
      <c r="D80" s="11" t="s">
        <v>47</v>
      </c>
      <c r="E80" s="14" t="s">
        <v>97</v>
      </c>
      <c r="F80" s="25"/>
      <c r="G80" s="12">
        <f>G81</f>
        <v>1500</v>
      </c>
    </row>
    <row r="81" spans="1:7" ht="31.5">
      <c r="A81" s="16" t="s">
        <v>14</v>
      </c>
      <c r="B81" s="25">
        <v>109</v>
      </c>
      <c r="C81" s="11" t="s">
        <v>48</v>
      </c>
      <c r="D81" s="11" t="s">
        <v>47</v>
      </c>
      <c r="E81" s="25" t="s">
        <v>97</v>
      </c>
      <c r="F81" s="25">
        <v>200</v>
      </c>
      <c r="G81" s="12">
        <f>G82</f>
        <v>1500</v>
      </c>
    </row>
    <row r="82" spans="1:7" ht="31.5">
      <c r="A82" s="16" t="s">
        <v>15</v>
      </c>
      <c r="B82" s="25">
        <v>109</v>
      </c>
      <c r="C82" s="11" t="s">
        <v>48</v>
      </c>
      <c r="D82" s="11" t="s">
        <v>47</v>
      </c>
      <c r="E82" s="25" t="s">
        <v>97</v>
      </c>
      <c r="F82" s="25">
        <v>240</v>
      </c>
      <c r="G82" s="12">
        <v>1500</v>
      </c>
    </row>
    <row r="83" spans="1:7" ht="90">
      <c r="A83" s="26" t="s">
        <v>103</v>
      </c>
      <c r="B83" s="48">
        <v>109</v>
      </c>
      <c r="C83" s="56" t="s">
        <v>48</v>
      </c>
      <c r="D83" s="56" t="s">
        <v>47</v>
      </c>
      <c r="E83" s="57" t="s">
        <v>104</v>
      </c>
      <c r="F83" s="57"/>
      <c r="G83" s="12">
        <f>G84</f>
        <v>104.2</v>
      </c>
    </row>
    <row r="84" spans="1:7" ht="31.5">
      <c r="A84" s="9" t="s">
        <v>90</v>
      </c>
      <c r="B84" s="48">
        <v>109</v>
      </c>
      <c r="C84" s="11" t="s">
        <v>48</v>
      </c>
      <c r="D84" s="11" t="s">
        <v>47</v>
      </c>
      <c r="E84" s="48" t="s">
        <v>104</v>
      </c>
      <c r="F84" s="48">
        <v>400</v>
      </c>
      <c r="G84" s="12">
        <f>G85</f>
        <v>104.2</v>
      </c>
    </row>
    <row r="85" spans="1:7">
      <c r="A85" s="9" t="s">
        <v>91</v>
      </c>
      <c r="B85" s="48"/>
      <c r="C85" s="11" t="s">
        <v>48</v>
      </c>
      <c r="D85" s="11" t="s">
        <v>47</v>
      </c>
      <c r="E85" s="48" t="s">
        <v>104</v>
      </c>
      <c r="F85" s="48">
        <v>410</v>
      </c>
      <c r="G85" s="12">
        <v>104.2</v>
      </c>
    </row>
    <row r="86" spans="1:7">
      <c r="A86" s="4" t="s">
        <v>32</v>
      </c>
      <c r="B86" s="2">
        <v>109</v>
      </c>
      <c r="C86" s="5" t="s">
        <v>50</v>
      </c>
      <c r="D86" s="5"/>
      <c r="E86" s="2"/>
      <c r="F86" s="2"/>
      <c r="G86" s="3">
        <f t="shared" ref="G86:G87" si="20">G87</f>
        <v>5744.7</v>
      </c>
    </row>
    <row r="87" spans="1:7">
      <c r="A87" s="6" t="s">
        <v>33</v>
      </c>
      <c r="B87" s="7">
        <v>109</v>
      </c>
      <c r="C87" s="17" t="s">
        <v>50</v>
      </c>
      <c r="D87" s="17" t="s">
        <v>43</v>
      </c>
      <c r="E87" s="7"/>
      <c r="F87" s="7"/>
      <c r="G87" s="8">
        <f t="shared" si="20"/>
        <v>5744.7</v>
      </c>
    </row>
    <row r="88" spans="1:7" ht="21" customHeight="1">
      <c r="A88" s="18" t="s">
        <v>34</v>
      </c>
      <c r="B88" s="14">
        <v>109</v>
      </c>
      <c r="C88" s="19" t="s">
        <v>50</v>
      </c>
      <c r="D88" s="19" t="s">
        <v>43</v>
      </c>
      <c r="E88" s="14" t="s">
        <v>64</v>
      </c>
      <c r="F88" s="14"/>
      <c r="G88" s="15">
        <f>G89+G97</f>
        <v>5744.7</v>
      </c>
    </row>
    <row r="89" spans="1:7" ht="31.5">
      <c r="A89" s="18" t="s">
        <v>35</v>
      </c>
      <c r="B89" s="14">
        <v>109</v>
      </c>
      <c r="C89" s="19" t="s">
        <v>50</v>
      </c>
      <c r="D89" s="19" t="s">
        <v>43</v>
      </c>
      <c r="E89" s="10" t="s">
        <v>63</v>
      </c>
      <c r="F89" s="14"/>
      <c r="G89" s="15">
        <f>G90+G92+G95</f>
        <v>324.7</v>
      </c>
    </row>
    <row r="90" spans="1:7" ht="78.75">
      <c r="A90" s="16" t="s">
        <v>8</v>
      </c>
      <c r="B90" s="10">
        <v>109</v>
      </c>
      <c r="C90" s="11" t="s">
        <v>50</v>
      </c>
      <c r="D90" s="11" t="s">
        <v>43</v>
      </c>
      <c r="E90" s="10" t="s">
        <v>63</v>
      </c>
      <c r="F90" s="10">
        <v>100</v>
      </c>
      <c r="G90" s="12">
        <f>G91</f>
        <v>88.1</v>
      </c>
    </row>
    <row r="91" spans="1:7">
      <c r="A91" s="16" t="s">
        <v>36</v>
      </c>
      <c r="B91" s="10">
        <v>109</v>
      </c>
      <c r="C91" s="11" t="s">
        <v>50</v>
      </c>
      <c r="D91" s="11" t="s">
        <v>43</v>
      </c>
      <c r="E91" s="10" t="s">
        <v>63</v>
      </c>
      <c r="F91" s="10">
        <v>110</v>
      </c>
      <c r="G91" s="12">
        <v>88.1</v>
      </c>
    </row>
    <row r="92" spans="1:7" ht="31.5">
      <c r="A92" s="13" t="s">
        <v>35</v>
      </c>
      <c r="B92" s="10">
        <v>109</v>
      </c>
      <c r="C92" s="11" t="s">
        <v>50</v>
      </c>
      <c r="D92" s="11" t="s">
        <v>43</v>
      </c>
      <c r="E92" s="10" t="s">
        <v>63</v>
      </c>
      <c r="F92" s="14"/>
      <c r="G92" s="15">
        <f t="shared" ref="G92:G93" si="21">G93</f>
        <v>236.4</v>
      </c>
    </row>
    <row r="93" spans="1:7" ht="44.25" customHeight="1">
      <c r="A93" s="16" t="s">
        <v>14</v>
      </c>
      <c r="B93" s="10">
        <v>109</v>
      </c>
      <c r="C93" s="11" t="s">
        <v>50</v>
      </c>
      <c r="D93" s="11" t="s">
        <v>43</v>
      </c>
      <c r="E93" s="10" t="s">
        <v>63</v>
      </c>
      <c r="F93" s="10">
        <v>200</v>
      </c>
      <c r="G93" s="12">
        <f t="shared" si="21"/>
        <v>236.4</v>
      </c>
    </row>
    <row r="94" spans="1:7" ht="45.75" customHeight="1">
      <c r="A94" s="16" t="s">
        <v>15</v>
      </c>
      <c r="B94" s="10">
        <v>109</v>
      </c>
      <c r="C94" s="11" t="s">
        <v>50</v>
      </c>
      <c r="D94" s="11" t="s">
        <v>43</v>
      </c>
      <c r="E94" s="10" t="s">
        <v>63</v>
      </c>
      <c r="F94" s="10">
        <v>240</v>
      </c>
      <c r="G94" s="12">
        <v>236.4</v>
      </c>
    </row>
    <row r="95" spans="1:7" ht="45.75" customHeight="1">
      <c r="A95" s="16" t="s">
        <v>16</v>
      </c>
      <c r="B95" s="48">
        <v>109</v>
      </c>
      <c r="C95" s="11" t="s">
        <v>50</v>
      </c>
      <c r="D95" s="11" t="s">
        <v>43</v>
      </c>
      <c r="E95" s="48" t="s">
        <v>63</v>
      </c>
      <c r="F95" s="48">
        <v>800</v>
      </c>
      <c r="G95" s="12">
        <f>G96</f>
        <v>0.2</v>
      </c>
    </row>
    <row r="96" spans="1:7" ht="45.75" customHeight="1">
      <c r="A96" s="16" t="s">
        <v>17</v>
      </c>
      <c r="B96" s="48">
        <v>109</v>
      </c>
      <c r="C96" s="11" t="s">
        <v>50</v>
      </c>
      <c r="D96" s="11" t="s">
        <v>43</v>
      </c>
      <c r="E96" s="48" t="s">
        <v>63</v>
      </c>
      <c r="F96" s="48">
        <v>850</v>
      </c>
      <c r="G96" s="12">
        <v>0.2</v>
      </c>
    </row>
    <row r="97" spans="1:7" ht="47.25">
      <c r="A97" s="13" t="s">
        <v>70</v>
      </c>
      <c r="B97" s="14">
        <v>109</v>
      </c>
      <c r="C97" s="19" t="s">
        <v>50</v>
      </c>
      <c r="D97" s="19" t="s">
        <v>43</v>
      </c>
      <c r="E97" s="14" t="s">
        <v>69</v>
      </c>
      <c r="F97" s="14"/>
      <c r="G97" s="15">
        <f t="shared" ref="G97" si="22">G98+G100+G102</f>
        <v>5420</v>
      </c>
    </row>
    <row r="98" spans="1:7" ht="78.75">
      <c r="A98" s="16" t="s">
        <v>8</v>
      </c>
      <c r="B98" s="10">
        <v>109</v>
      </c>
      <c r="C98" s="11" t="s">
        <v>50</v>
      </c>
      <c r="D98" s="11" t="s">
        <v>43</v>
      </c>
      <c r="E98" s="10" t="s">
        <v>69</v>
      </c>
      <c r="F98" s="10">
        <v>100</v>
      </c>
      <c r="G98" s="10">
        <f t="shared" ref="G98" si="23">G99</f>
        <v>4139</v>
      </c>
    </row>
    <row r="99" spans="1:7">
      <c r="A99" s="16" t="s">
        <v>36</v>
      </c>
      <c r="B99" s="10">
        <v>109</v>
      </c>
      <c r="C99" s="11" t="s">
        <v>50</v>
      </c>
      <c r="D99" s="11" t="s">
        <v>43</v>
      </c>
      <c r="E99" s="10" t="s">
        <v>69</v>
      </c>
      <c r="F99" s="10">
        <v>110</v>
      </c>
      <c r="G99" s="10">
        <v>4139</v>
      </c>
    </row>
    <row r="100" spans="1:7" ht="31.5">
      <c r="A100" s="16" t="s">
        <v>14</v>
      </c>
      <c r="B100" s="10">
        <v>109</v>
      </c>
      <c r="C100" s="11" t="s">
        <v>50</v>
      </c>
      <c r="D100" s="11" t="s">
        <v>43</v>
      </c>
      <c r="E100" s="10" t="s">
        <v>69</v>
      </c>
      <c r="F100" s="10">
        <v>200</v>
      </c>
      <c r="G100" s="10">
        <f t="shared" ref="G100" si="24">G101</f>
        <v>1181.0999999999999</v>
      </c>
    </row>
    <row r="101" spans="1:7" ht="31.5">
      <c r="A101" s="16" t="s">
        <v>15</v>
      </c>
      <c r="B101" s="10">
        <v>109</v>
      </c>
      <c r="C101" s="11" t="s">
        <v>50</v>
      </c>
      <c r="D101" s="11" t="s">
        <v>43</v>
      </c>
      <c r="E101" s="10" t="s">
        <v>69</v>
      </c>
      <c r="F101" s="10">
        <v>240</v>
      </c>
      <c r="G101" s="10">
        <v>1181.0999999999999</v>
      </c>
    </row>
    <row r="102" spans="1:7">
      <c r="A102" s="16" t="s">
        <v>16</v>
      </c>
      <c r="B102" s="10">
        <v>109</v>
      </c>
      <c r="C102" s="11" t="s">
        <v>50</v>
      </c>
      <c r="D102" s="11" t="s">
        <v>43</v>
      </c>
      <c r="E102" s="10" t="s">
        <v>69</v>
      </c>
      <c r="F102" s="10">
        <v>800</v>
      </c>
      <c r="G102" s="10">
        <f t="shared" ref="G102" si="25">G103</f>
        <v>99.9</v>
      </c>
    </row>
    <row r="103" spans="1:7">
      <c r="A103" s="16" t="s">
        <v>17</v>
      </c>
      <c r="B103" s="10">
        <v>109</v>
      </c>
      <c r="C103" s="11" t="s">
        <v>50</v>
      </c>
      <c r="D103" s="11" t="s">
        <v>43</v>
      </c>
      <c r="E103" s="10" t="s">
        <v>69</v>
      </c>
      <c r="F103" s="10">
        <v>850</v>
      </c>
      <c r="G103" s="10">
        <v>99.9</v>
      </c>
    </row>
    <row r="104" spans="1:7">
      <c r="A104" s="4" t="s">
        <v>37</v>
      </c>
      <c r="B104" s="2">
        <v>109</v>
      </c>
      <c r="C104" s="5">
        <v>10</v>
      </c>
      <c r="D104" s="5"/>
      <c r="E104" s="2"/>
      <c r="F104" s="2"/>
      <c r="G104" s="3">
        <f t="shared" ref="G104:G108" si="26">G105</f>
        <v>217</v>
      </c>
    </row>
    <row r="105" spans="1:7">
      <c r="A105" s="6" t="s">
        <v>38</v>
      </c>
      <c r="B105" s="7">
        <v>109</v>
      </c>
      <c r="C105" s="17">
        <v>10</v>
      </c>
      <c r="D105" s="17" t="s">
        <v>43</v>
      </c>
      <c r="E105" s="7"/>
      <c r="F105" s="7"/>
      <c r="G105" s="8">
        <f t="shared" si="26"/>
        <v>217</v>
      </c>
    </row>
    <row r="106" spans="1:7">
      <c r="A106" s="9" t="s">
        <v>6</v>
      </c>
      <c r="B106" s="10">
        <v>109</v>
      </c>
      <c r="C106" s="11">
        <v>10</v>
      </c>
      <c r="D106" s="11" t="s">
        <v>43</v>
      </c>
      <c r="E106" s="10" t="s">
        <v>52</v>
      </c>
      <c r="F106" s="10"/>
      <c r="G106" s="12">
        <f t="shared" si="26"/>
        <v>217</v>
      </c>
    </row>
    <row r="107" spans="1:7">
      <c r="A107" s="18" t="s">
        <v>39</v>
      </c>
      <c r="B107" s="14">
        <v>109</v>
      </c>
      <c r="C107" s="19">
        <v>10</v>
      </c>
      <c r="D107" s="19" t="s">
        <v>43</v>
      </c>
      <c r="E107" s="14" t="s">
        <v>68</v>
      </c>
      <c r="F107" s="14"/>
      <c r="G107" s="15">
        <f t="shared" si="26"/>
        <v>217</v>
      </c>
    </row>
    <row r="108" spans="1:7">
      <c r="A108" s="9" t="s">
        <v>40</v>
      </c>
      <c r="B108" s="10">
        <v>109</v>
      </c>
      <c r="C108" s="11">
        <v>10</v>
      </c>
      <c r="D108" s="11" t="s">
        <v>43</v>
      </c>
      <c r="E108" s="10" t="s">
        <v>68</v>
      </c>
      <c r="F108" s="10">
        <v>300</v>
      </c>
      <c r="G108" s="12">
        <f t="shared" si="26"/>
        <v>217</v>
      </c>
    </row>
    <row r="109" spans="1:7" ht="31.5">
      <c r="A109" s="9" t="s">
        <v>41</v>
      </c>
      <c r="B109" s="10">
        <v>109</v>
      </c>
      <c r="C109" s="11">
        <v>10</v>
      </c>
      <c r="D109" s="11" t="s">
        <v>43</v>
      </c>
      <c r="E109" s="10" t="s">
        <v>68</v>
      </c>
      <c r="F109" s="10">
        <v>310</v>
      </c>
      <c r="G109" s="12">
        <v>217</v>
      </c>
    </row>
    <row r="110" spans="1:7">
      <c r="A110" s="4" t="s">
        <v>42</v>
      </c>
      <c r="B110" s="2"/>
      <c r="C110" s="2"/>
      <c r="D110" s="2"/>
      <c r="E110" s="2"/>
      <c r="F110" s="2"/>
      <c r="G110" s="3">
        <f>G104+G86+G53+G47+G39+G6</f>
        <v>14668.2</v>
      </c>
    </row>
  </sheetData>
  <mergeCells count="9">
    <mergeCell ref="A1:G1"/>
    <mergeCell ref="A2:G2"/>
    <mergeCell ref="A3:A4"/>
    <mergeCell ref="C3:C4"/>
    <mergeCell ref="D3:D4"/>
    <mergeCell ref="E3:E4"/>
    <mergeCell ref="F3:F4"/>
    <mergeCell ref="B3:B4"/>
    <mergeCell ref="G3:G4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2023-03-27T08:35:23Z</dcterms:modified>
</cp:coreProperties>
</file>